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следующие\Приложения\"/>
    </mc:Choice>
  </mc:AlternateContent>
  <bookViews>
    <workbookView xWindow="0" yWindow="0" windowWidth="28800" windowHeight="114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4" i="11" l="1"/>
  <c r="T43" i="11"/>
  <c r="T4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<sst xmlns="http://schemas.openxmlformats.org/spreadsheetml/2006/main" count="124" uniqueCount="96">
  <si>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</si>
  <si>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</si>
  <si>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</si>
  <si>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</si>
  <si>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</si>
  <si>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</si>
  <si>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</si>
  <si>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</si>
  <si>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</si>
  <si>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</si>
  <si>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</si>
  <si>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</si>
  <si>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</si>
  <si>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</si>
  <si>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</si>
  <si>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</si>
  <si>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</si>
  <si>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</si>
  <si>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</si>
  <si>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</si>
  <si>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</si>
  <si>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</si>
  <si>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</si>
  <si>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</si>
  <si>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</si>
  <si>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</si>
  <si>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</si>
  <si>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</si>
  <si>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</si>
  <si>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</si>
  <si>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</si>
  <si>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</si>
  <si>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</si>
  <si>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</si>
  <si>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</si>
  <si>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</si>
  <si>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</si>
  <si>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</si>
  <si>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</si>
  <si>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</si>
  <si>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</si>
  <si>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</si>
  <si>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</si>
  <si>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</si>
  <si>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</si>
  <si>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</si>
  <si>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</si>
  <si>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</si>
  <si>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</si>
  <si>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</si>
  <si>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</si>
  <si>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10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</si>
  <si>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</si>
  <si>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</si>
  <si>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11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</si>
  <si>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</si>
  <si>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</si>
  <si>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12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</si>
  <si>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</si>
  <si>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</si>
  <si>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13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</si>
  <si>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</si>
  <si>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</si>
  <si>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14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</si>
  <si>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</si>
  <si>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</si>
  <si>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15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</si>
  <si>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</si>
  <si>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</si>
  <si>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</si>
  <si>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16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</si>
  <si>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</si>
  <si>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</si>
  <si>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</si>
  <si>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17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</si>
  <si>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</si>
  <si>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</si>
  <si>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18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</si>
  <si>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</si>
  <si>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</si>
  <si>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</si>
  <si>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</si>
  <si>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</si>
  <si>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20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</si>
  <si>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</si>
  <si>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</si>
  <si>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21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</si>
  <si>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</si>
  <si>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</si>
  <si>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</si>
  <si>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22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</si>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</sst>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6"/>
  <sheetViews>
    <sheetView tabSelected="1" view="pageBreakPreview" topLeftCell="A34" zoomScale="50" zoomScaleNormal="50" zoomScaleSheetLayoutView="50" workbookViewId="0">
      <selection activeCell="C41" sqref="C41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6.855468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95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3.25" x14ac:dyDescent="0.25">
      <c r="R4" s="61" t="str">
        <f>CONCATENATE("""О краевом бюджете на ",Year," год_x000D_")</f>
        <v>"О краевом бюджете на 2018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2019 и 2020 годов"</v>
      </c>
      <c r="S5" s="61"/>
      <c r="T5" s="61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2018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8" t="s">
        <v>18</v>
      </c>
      <c r="B15" s="66" t="s">
        <v>20</v>
      </c>
      <c r="C15" s="66" t="s">
        <v>21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74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67"/>
      <c r="C16" s="67"/>
      <c r="D16" s="67"/>
      <c r="E16" s="71"/>
      <c r="F16" s="63"/>
      <c r="G16" s="68"/>
      <c r="H16" s="69"/>
      <c r="I16" s="73"/>
      <c r="J16" s="68"/>
      <c r="K16" s="68"/>
      <c r="L16" s="63"/>
      <c r="M16" s="63"/>
      <c r="N16" s="63"/>
      <c r="O16" s="63"/>
      <c r="P16" s="63"/>
      <c r="Q16" s="63"/>
      <c r="R16" s="63"/>
      <c r="S16" s="64"/>
      <c r="T16" s="75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28</v>
      </c>
      <c r="B18" s="55" t="s">
        <v>29</v>
      </c>
      <c r="C18" s="54" t="s">
        <v>30</v>
      </c>
      <c r="D18" s="56" t="s">
        <v>31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5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/>
      <c r="F19" s="32"/>
      <c r="G19" s="32">
        <v>30000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30000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>
        <v>64950</v>
      </c>
      <c r="F20" s="32">
        <v>26628.87</v>
      </c>
      <c r="G20" s="32">
        <v>6900</v>
      </c>
      <c r="H20" s="32">
        <v>172167</v>
      </c>
      <c r="I20" s="32"/>
      <c r="J20" s="32">
        <v>187767</v>
      </c>
      <c r="K20" s="32">
        <v>2950</v>
      </c>
      <c r="L20" s="32">
        <v>7995</v>
      </c>
      <c r="M20" s="32">
        <v>169037.4</v>
      </c>
      <c r="N20" s="32">
        <v>6600</v>
      </c>
      <c r="O20" s="32">
        <v>11750</v>
      </c>
      <c r="P20" s="32">
        <v>5225</v>
      </c>
      <c r="Q20" s="32">
        <v>29031</v>
      </c>
      <c r="R20" s="32">
        <v>13575</v>
      </c>
      <c r="S20" s="32">
        <v>79452.712</v>
      </c>
      <c r="T20" s="39">
        <f t="shared" si="0"/>
        <v>784028.98200000008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/>
      <c r="F21" s="32">
        <v>110</v>
      </c>
      <c r="G21" s="32"/>
      <c r="H21" s="32"/>
      <c r="I21" s="32"/>
      <c r="J21" s="32"/>
      <c r="K21" s="32"/>
      <c r="L21" s="32"/>
      <c r="M21" s="32">
        <v>665.61800000000005</v>
      </c>
      <c r="N21" s="32"/>
      <c r="O21" s="32"/>
      <c r="P21" s="32"/>
      <c r="Q21" s="32"/>
      <c r="R21" s="32"/>
      <c r="S21" s="32"/>
      <c r="T21" s="39">
        <f t="shared" si="0"/>
        <v>775.61800000000005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38</v>
      </c>
      <c r="B22" s="30" t="s">
        <v>29</v>
      </c>
      <c r="C22" s="29" t="s">
        <v>30</v>
      </c>
      <c r="D22" s="31" t="s">
        <v>39</v>
      </c>
      <c r="E22" s="32"/>
      <c r="F22" s="32"/>
      <c r="G22" s="32"/>
      <c r="H22" s="32">
        <v>15214.5</v>
      </c>
      <c r="I22" s="32">
        <v>726</v>
      </c>
      <c r="J22" s="32"/>
      <c r="K22" s="32"/>
      <c r="L22" s="32"/>
      <c r="M22" s="32"/>
      <c r="N22" s="32"/>
      <c r="O22" s="32">
        <v>23931.22</v>
      </c>
      <c r="P22" s="32">
        <v>6898.04</v>
      </c>
      <c r="Q22" s="32">
        <v>18500.14</v>
      </c>
      <c r="R22" s="32">
        <v>5065.5</v>
      </c>
      <c r="S22" s="32"/>
      <c r="T22" s="39">
        <f t="shared" si="0"/>
        <v>70335.399999999994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40</v>
      </c>
      <c r="B23" s="30" t="s">
        <v>29</v>
      </c>
      <c r="C23" s="29" t="s">
        <v>30</v>
      </c>
      <c r="D23" s="31" t="s">
        <v>41</v>
      </c>
      <c r="E23" s="32">
        <v>3434.2262700000001</v>
      </c>
      <c r="F23" s="32"/>
      <c r="G23" s="32"/>
      <c r="H23" s="32"/>
      <c r="I23" s="32"/>
      <c r="J23" s="32"/>
      <c r="K23" s="32"/>
      <c r="L23" s="32"/>
      <c r="M23" s="32">
        <v>57000</v>
      </c>
      <c r="N23" s="32"/>
      <c r="O23" s="32"/>
      <c r="P23" s="32"/>
      <c r="Q23" s="32"/>
      <c r="R23" s="32"/>
      <c r="S23" s="32"/>
      <c r="T23" s="39">
        <f t="shared" si="0"/>
        <v>60434.226269999999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42</v>
      </c>
      <c r="B24" s="30" t="s">
        <v>29</v>
      </c>
      <c r="C24" s="29" t="s">
        <v>30</v>
      </c>
      <c r="D24" s="31" t="s">
        <v>43</v>
      </c>
      <c r="E24" s="32"/>
      <c r="F24" s="32"/>
      <c r="G24" s="32"/>
      <c r="H24" s="32">
        <v>2500</v>
      </c>
      <c r="I24" s="32">
        <v>1500</v>
      </c>
      <c r="J24" s="32"/>
      <c r="K24" s="32"/>
      <c r="L24" s="32"/>
      <c r="M24" s="32"/>
      <c r="N24" s="32">
        <v>3000</v>
      </c>
      <c r="O24" s="32"/>
      <c r="P24" s="32"/>
      <c r="Q24" s="32">
        <v>3000</v>
      </c>
      <c r="R24" s="32"/>
      <c r="S24" s="32"/>
      <c r="T24" s="39">
        <f t="shared" si="0"/>
        <v>10000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81" x14ac:dyDescent="0.25">
      <c r="A25" s="29" t="s">
        <v>44</v>
      </c>
      <c r="B25" s="30" t="s">
        <v>45</v>
      </c>
      <c r="C25" s="29" t="s">
        <v>46</v>
      </c>
      <c r="D25" s="31" t="s">
        <v>47</v>
      </c>
      <c r="E25" s="32"/>
      <c r="F25" s="32">
        <v>5450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5450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48</v>
      </c>
      <c r="B26" s="30" t="s">
        <v>49</v>
      </c>
      <c r="C26" s="29" t="s">
        <v>50</v>
      </c>
      <c r="D26" s="31" t="s">
        <v>47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4595</v>
      </c>
      <c r="S26" s="32"/>
      <c r="T26" s="39">
        <f t="shared" si="0"/>
        <v>4595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51</v>
      </c>
      <c r="B27" s="30" t="s">
        <v>52</v>
      </c>
      <c r="C27" s="29" t="s">
        <v>53</v>
      </c>
      <c r="D27" s="31" t="s">
        <v>47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>
        <v>1535.42</v>
      </c>
      <c r="P27" s="32"/>
      <c r="Q27" s="32"/>
      <c r="R27" s="32"/>
      <c r="S27" s="32"/>
      <c r="T27" s="39">
        <f t="shared" si="0"/>
        <v>1535.42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41.75" x14ac:dyDescent="0.25">
      <c r="A28" s="29" t="s">
        <v>54</v>
      </c>
      <c r="B28" s="30" t="s">
        <v>55</v>
      </c>
      <c r="C28" s="29" t="s">
        <v>56</v>
      </c>
      <c r="D28" s="31" t="s">
        <v>47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>
        <v>3512.7820000000002</v>
      </c>
      <c r="S28" s="32"/>
      <c r="T28" s="39">
        <f t="shared" si="0"/>
        <v>3512.7820000000002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41.75" x14ac:dyDescent="0.25">
      <c r="A29" s="29" t="s">
        <v>57</v>
      </c>
      <c r="B29" s="30" t="s">
        <v>58</v>
      </c>
      <c r="C29" s="29" t="s">
        <v>59</v>
      </c>
      <c r="D29" s="31" t="s">
        <v>47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2719.9319999999998</v>
      </c>
      <c r="S29" s="32"/>
      <c r="T29" s="39">
        <f t="shared" si="0"/>
        <v>2719.9319999999998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12.5" x14ac:dyDescent="0.25">
      <c r="A30" s="29" t="s">
        <v>60</v>
      </c>
      <c r="B30" s="30" t="s">
        <v>61</v>
      </c>
      <c r="C30" s="29" t="s">
        <v>62</v>
      </c>
      <c r="D30" s="31" t="s">
        <v>33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5354.0555999999997</v>
      </c>
      <c r="R30" s="32"/>
      <c r="S30" s="32"/>
      <c r="T30" s="39">
        <f t="shared" si="0"/>
        <v>5354.0555999999997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12.5" x14ac:dyDescent="0.25">
      <c r="A31" s="29" t="s">
        <v>63</v>
      </c>
      <c r="B31" s="30" t="s">
        <v>64</v>
      </c>
      <c r="C31" s="29" t="s">
        <v>65</v>
      </c>
      <c r="D31" s="31" t="s">
        <v>33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>
        <v>1800.9</v>
      </c>
      <c r="R31" s="32"/>
      <c r="S31" s="32"/>
      <c r="T31" s="39">
        <f t="shared" si="0"/>
        <v>1800.9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01.25" x14ac:dyDescent="0.25">
      <c r="A32" s="29" t="s">
        <v>66</v>
      </c>
      <c r="B32" s="30" t="s">
        <v>67</v>
      </c>
      <c r="C32" s="29" t="s">
        <v>68</v>
      </c>
      <c r="D32" s="31" t="s">
        <v>69</v>
      </c>
      <c r="E32" s="32">
        <v>600</v>
      </c>
      <c r="F32" s="32">
        <v>600</v>
      </c>
      <c r="G32" s="32">
        <v>300</v>
      </c>
      <c r="H32" s="32">
        <v>300</v>
      </c>
      <c r="I32" s="32">
        <v>250</v>
      </c>
      <c r="J32" s="32">
        <v>350</v>
      </c>
      <c r="K32" s="32">
        <v>300</v>
      </c>
      <c r="L32" s="32">
        <v>200</v>
      </c>
      <c r="M32" s="32">
        <v>350</v>
      </c>
      <c r="N32" s="32">
        <v>300</v>
      </c>
      <c r="O32" s="32">
        <v>300</v>
      </c>
      <c r="P32" s="32">
        <v>300</v>
      </c>
      <c r="Q32" s="32">
        <v>200</v>
      </c>
      <c r="R32" s="32">
        <v>200</v>
      </c>
      <c r="S32" s="32"/>
      <c r="T32" s="39">
        <f t="shared" si="0"/>
        <v>4550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81" x14ac:dyDescent="0.25">
      <c r="A33" s="29" t="s">
        <v>70</v>
      </c>
      <c r="B33" s="30" t="s">
        <v>71</v>
      </c>
      <c r="C33" s="29" t="s">
        <v>72</v>
      </c>
      <c r="D33" s="31" t="s">
        <v>73</v>
      </c>
      <c r="E33" s="32"/>
      <c r="F33" s="32"/>
      <c r="G33" s="32"/>
      <c r="H33" s="32">
        <v>2500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9">
        <f t="shared" si="0"/>
        <v>2500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41.75" x14ac:dyDescent="0.25">
      <c r="A34" s="29" t="s">
        <v>74</v>
      </c>
      <c r="B34" s="30" t="s">
        <v>75</v>
      </c>
      <c r="C34" s="29" t="s">
        <v>76</v>
      </c>
      <c r="D34" s="31" t="s">
        <v>47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>
        <v>380</v>
      </c>
      <c r="S34" s="32"/>
      <c r="T34" s="39">
        <f t="shared" si="0"/>
        <v>380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01.25" x14ac:dyDescent="0.25">
      <c r="A35" s="29" t="s">
        <v>77</v>
      </c>
      <c r="B35" s="30" t="s">
        <v>78</v>
      </c>
      <c r="C35" s="29" t="s">
        <v>79</v>
      </c>
      <c r="D35" s="31" t="s">
        <v>47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>
        <v>1400</v>
      </c>
      <c r="P35" s="32"/>
      <c r="Q35" s="32"/>
      <c r="R35" s="32"/>
      <c r="S35" s="32"/>
      <c r="T35" s="39">
        <f t="shared" si="0"/>
        <v>1400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202.5" x14ac:dyDescent="0.25">
      <c r="A36" s="29" t="s">
        <v>80</v>
      </c>
      <c r="B36" s="30" t="s">
        <v>81</v>
      </c>
      <c r="C36" s="29" t="s">
        <v>82</v>
      </c>
      <c r="D36" s="31" t="s">
        <v>33</v>
      </c>
      <c r="E36" s="32">
        <v>28050</v>
      </c>
      <c r="F36" s="32">
        <v>11950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9">
        <f t="shared" si="0"/>
        <v>40000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01.25" x14ac:dyDescent="0.25">
      <c r="A37" s="29" t="s">
        <v>83</v>
      </c>
      <c r="B37" s="30" t="s">
        <v>84</v>
      </c>
      <c r="C37" s="29" t="s">
        <v>85</v>
      </c>
      <c r="D37" s="31" t="s">
        <v>47</v>
      </c>
      <c r="E37" s="32"/>
      <c r="F37" s="32">
        <v>520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9">
        <f t="shared" si="0"/>
        <v>520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81" x14ac:dyDescent="0.25">
      <c r="A38" s="29" t="s">
        <v>86</v>
      </c>
      <c r="B38" s="30" t="s">
        <v>87</v>
      </c>
      <c r="C38" s="29" t="s">
        <v>88</v>
      </c>
      <c r="D38" s="31" t="s">
        <v>35</v>
      </c>
      <c r="E38" s="32"/>
      <c r="F38" s="32"/>
      <c r="G38" s="32"/>
      <c r="H38" s="32"/>
      <c r="I38" s="32"/>
      <c r="J38" s="32"/>
      <c r="K38" s="32"/>
      <c r="L38" s="32"/>
      <c r="M38" s="32">
        <v>455913</v>
      </c>
      <c r="N38" s="32"/>
      <c r="O38" s="32"/>
      <c r="P38" s="32"/>
      <c r="Q38" s="32"/>
      <c r="R38" s="32"/>
      <c r="S38" s="32"/>
      <c r="T38" s="39">
        <f t="shared" si="0"/>
        <v>455913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37.5" x14ac:dyDescent="0.3">
      <c r="A39" s="46"/>
      <c r="B39" s="47" t="s">
        <v>89</v>
      </c>
      <c r="C39" s="46"/>
      <c r="D39" s="34"/>
      <c r="E39" s="48"/>
      <c r="F39" s="48"/>
      <c r="G39" s="48"/>
      <c r="H39" s="48"/>
      <c r="I39" s="48"/>
      <c r="J39" s="48"/>
      <c r="K39" s="48"/>
      <c r="L39" s="48"/>
      <c r="M39" s="48">
        <v>455913</v>
      </c>
      <c r="N39" s="48"/>
      <c r="O39" s="48"/>
      <c r="P39" s="48"/>
      <c r="Q39" s="48"/>
      <c r="R39" s="48"/>
      <c r="S39" s="48"/>
      <c r="T39" s="49">
        <f t="shared" si="0"/>
        <v>455913</v>
      </c>
      <c r="U39" s="50"/>
      <c r="V39" s="50"/>
      <c r="W39" s="50"/>
      <c r="X39" s="50"/>
      <c r="Y39" s="50"/>
      <c r="Z39" s="3"/>
      <c r="AA39" s="3"/>
      <c r="AB39" s="3"/>
      <c r="AC39" s="3"/>
      <c r="AD39" s="3"/>
      <c r="AE39" s="3"/>
    </row>
    <row r="40" spans="1:31" ht="56.25" x14ac:dyDescent="0.25">
      <c r="A40" s="29" t="s">
        <v>90</v>
      </c>
      <c r="B40" s="30" t="s">
        <v>91</v>
      </c>
      <c r="C40" s="29" t="s">
        <v>92</v>
      </c>
      <c r="D40" s="31" t="s">
        <v>47</v>
      </c>
      <c r="E40" s="32"/>
      <c r="F40" s="32">
        <v>125</v>
      </c>
      <c r="G40" s="32"/>
      <c r="H40" s="32">
        <v>125</v>
      </c>
      <c r="I40" s="32"/>
      <c r="J40" s="32"/>
      <c r="K40" s="32"/>
      <c r="L40" s="32">
        <v>122.5</v>
      </c>
      <c r="M40" s="32"/>
      <c r="N40" s="32"/>
      <c r="O40" s="32">
        <v>125</v>
      </c>
      <c r="P40" s="32"/>
      <c r="Q40" s="32"/>
      <c r="R40" s="32"/>
      <c r="S40" s="32"/>
      <c r="T40" s="39">
        <f t="shared" si="0"/>
        <v>497.5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37.5" x14ac:dyDescent="0.3">
      <c r="A41" s="46"/>
      <c r="B41" s="47" t="s">
        <v>89</v>
      </c>
      <c r="C41" s="46"/>
      <c r="D41" s="34"/>
      <c r="E41" s="48"/>
      <c r="F41" s="48">
        <v>100</v>
      </c>
      <c r="G41" s="48"/>
      <c r="H41" s="48">
        <v>100</v>
      </c>
      <c r="I41" s="48"/>
      <c r="J41" s="48"/>
      <c r="K41" s="48"/>
      <c r="L41" s="48">
        <v>98</v>
      </c>
      <c r="M41" s="48"/>
      <c r="N41" s="48"/>
      <c r="O41" s="48">
        <v>100</v>
      </c>
      <c r="P41" s="48"/>
      <c r="Q41" s="48"/>
      <c r="R41" s="48"/>
      <c r="S41" s="48"/>
      <c r="T41" s="49">
        <f t="shared" si="0"/>
        <v>398</v>
      </c>
      <c r="U41" s="50"/>
      <c r="V41" s="50"/>
      <c r="W41" s="50"/>
      <c r="X41" s="50"/>
      <c r="Y41" s="50"/>
      <c r="Z41" s="3"/>
      <c r="AA41" s="3"/>
      <c r="AB41" s="3"/>
      <c r="AC41" s="3"/>
      <c r="AD41" s="3"/>
      <c r="AE41" s="3"/>
    </row>
    <row r="42" spans="1:31" ht="20.25" x14ac:dyDescent="0.25">
      <c r="A42" s="36"/>
      <c r="B42" s="37" t="s">
        <v>19</v>
      </c>
      <c r="C42" s="36"/>
      <c r="D42" s="38"/>
      <c r="E42" s="35">
        <v>97034.226269999999</v>
      </c>
      <c r="F42" s="35">
        <v>45383.87</v>
      </c>
      <c r="G42" s="35">
        <v>37200</v>
      </c>
      <c r="H42" s="35">
        <v>192806.5</v>
      </c>
      <c r="I42" s="35">
        <v>2476</v>
      </c>
      <c r="J42" s="35">
        <v>188117</v>
      </c>
      <c r="K42" s="35">
        <v>6750</v>
      </c>
      <c r="L42" s="35">
        <v>8317.5</v>
      </c>
      <c r="M42" s="35">
        <v>682966.01800000004</v>
      </c>
      <c r="N42" s="35">
        <v>9900</v>
      </c>
      <c r="O42" s="35">
        <v>39041.64</v>
      </c>
      <c r="P42" s="35">
        <v>12423.04</v>
      </c>
      <c r="Q42" s="35">
        <v>57886.095600000001</v>
      </c>
      <c r="R42" s="35">
        <v>30048.214</v>
      </c>
      <c r="S42" s="35">
        <v>79452.712</v>
      </c>
      <c r="T42" s="35">
        <f t="shared" si="0"/>
        <v>1489802.81587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40.5" x14ac:dyDescent="0.25">
      <c r="A43" s="36"/>
      <c r="B43" s="37" t="s">
        <v>94</v>
      </c>
      <c r="C43" s="36"/>
      <c r="D43" s="38"/>
      <c r="E43" s="35">
        <v>97034.226269999999</v>
      </c>
      <c r="F43" s="35">
        <v>45283.87</v>
      </c>
      <c r="G43" s="35">
        <v>37200</v>
      </c>
      <c r="H43" s="35">
        <v>192706.5</v>
      </c>
      <c r="I43" s="35">
        <v>2476</v>
      </c>
      <c r="J43" s="35">
        <v>188117</v>
      </c>
      <c r="K43" s="35">
        <v>6750</v>
      </c>
      <c r="L43" s="35">
        <v>8219.5</v>
      </c>
      <c r="M43" s="35">
        <v>227053.01800000001</v>
      </c>
      <c r="N43" s="35">
        <v>9900</v>
      </c>
      <c r="O43" s="35">
        <v>38941.64</v>
      </c>
      <c r="P43" s="35">
        <v>12423.04</v>
      </c>
      <c r="Q43" s="35">
        <v>57886.095600000001</v>
      </c>
      <c r="R43" s="35">
        <v>30048.214</v>
      </c>
      <c r="S43" s="35">
        <v>79452.712</v>
      </c>
      <c r="T43" s="35">
        <f t="shared" si="0"/>
        <v>1033491.81587</v>
      </c>
      <c r="U43" s="5"/>
      <c r="V43" s="5"/>
      <c r="W43" s="5"/>
      <c r="X43" s="5"/>
      <c r="Y43" s="5"/>
      <c r="Z43" s="3"/>
      <c r="AA43" s="3"/>
      <c r="AB43" s="3"/>
      <c r="AC43" s="3"/>
      <c r="AD43" s="3"/>
      <c r="AE43" s="3"/>
    </row>
    <row r="44" spans="1:31" ht="40.5" x14ac:dyDescent="0.25">
      <c r="A44" s="36"/>
      <c r="B44" s="37" t="s">
        <v>93</v>
      </c>
      <c r="C44" s="36"/>
      <c r="D44" s="38"/>
      <c r="E44" s="35"/>
      <c r="F44" s="35">
        <v>100</v>
      </c>
      <c r="G44" s="35"/>
      <c r="H44" s="35">
        <v>100</v>
      </c>
      <c r="I44" s="35"/>
      <c r="J44" s="35"/>
      <c r="K44" s="35"/>
      <c r="L44" s="35">
        <v>98</v>
      </c>
      <c r="M44" s="35">
        <v>455913</v>
      </c>
      <c r="N44" s="35"/>
      <c r="O44" s="35">
        <v>100</v>
      </c>
      <c r="P44" s="35"/>
      <c r="Q44" s="35"/>
      <c r="R44" s="35"/>
      <c r="S44" s="35"/>
      <c r="T44" s="35">
        <f t="shared" si="0"/>
        <v>456311</v>
      </c>
      <c r="U44" s="5"/>
      <c r="V44" s="5"/>
      <c r="W44" s="5"/>
      <c r="X44" s="5"/>
      <c r="Y44" s="5"/>
      <c r="Z44" s="3"/>
      <c r="AA44" s="3"/>
      <c r="AB44" s="3"/>
      <c r="AC44" s="3"/>
      <c r="AD44" s="3"/>
      <c r="AE44" s="3"/>
    </row>
    <row r="45" spans="1:31" ht="40.5" x14ac:dyDescent="0.25">
      <c r="A45" s="41"/>
      <c r="B45" s="42" t="s">
        <v>89</v>
      </c>
      <c r="C45" s="41"/>
      <c r="D45" s="43"/>
      <c r="E45" s="44"/>
      <c r="F45" s="44">
        <v>100</v>
      </c>
      <c r="G45" s="44"/>
      <c r="H45" s="44">
        <v>100</v>
      </c>
      <c r="I45" s="44"/>
      <c r="J45" s="44"/>
      <c r="K45" s="44"/>
      <c r="L45" s="44">
        <v>98</v>
      </c>
      <c r="M45" s="44">
        <v>455913</v>
      </c>
      <c r="N45" s="44"/>
      <c r="O45" s="44">
        <v>100</v>
      </c>
      <c r="P45" s="44"/>
      <c r="Q45" s="44"/>
      <c r="R45" s="44"/>
      <c r="S45" s="44"/>
      <c r="T45" s="44">
        <f t="shared" si="0"/>
        <v>456311</v>
      </c>
      <c r="U45" s="33"/>
      <c r="V45" s="33"/>
      <c r="W45" s="33"/>
      <c r="X45" s="33"/>
      <c r="Y45" s="3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45" t="s">
        <v>23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</sheetData>
  <mergeCells count="23">
    <mergeCell ref="T15:T16"/>
    <mergeCell ref="E15:E16"/>
    <mergeCell ref="F15:F16"/>
    <mergeCell ref="I15:I16"/>
    <mergeCell ref="L15:L16"/>
    <mergeCell ref="K15:K16"/>
    <mergeCell ref="J15:J16"/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61" bottom="0.32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2018-10-23T04:29:53Z</cp:lastPrinted>
  <dcterms:created xsi:type="dcterms:W3CDTF">2005-09-08T01:35:00Z</dcterms:created>
  <dcterms:modified xsi:type="dcterms:W3CDTF">2018-10-23T04:29:53Z</dcterms:modified>
</cp:coreProperties>
</file>